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J30" i="1" l="1"/>
  <c r="K30" i="1"/>
  <c r="L30" i="1"/>
  <c r="M30" i="1"/>
  <c r="N30" i="1"/>
  <c r="O30" i="1"/>
  <c r="P30" i="1"/>
  <c r="Q30" i="1"/>
  <c r="R30" i="1"/>
  <c r="S30" i="1"/>
  <c r="T30" i="1"/>
  <c r="I30" i="1"/>
  <c r="E19" i="1"/>
  <c r="D19" i="1"/>
  <c r="C19" i="1"/>
  <c r="E18" i="1"/>
  <c r="D18" i="1"/>
  <c r="C18" i="1"/>
  <c r="E17" i="1"/>
  <c r="D17" i="1"/>
  <c r="C17" i="1"/>
  <c r="E16" i="1"/>
  <c r="D16" i="1"/>
  <c r="C16" i="1"/>
  <c r="C15" i="1"/>
  <c r="S27" i="1" l="1"/>
  <c r="R27" i="1"/>
  <c r="P27" i="1"/>
  <c r="O27" i="1"/>
  <c r="M27" i="1"/>
  <c r="L27" i="1"/>
  <c r="J27" i="1"/>
  <c r="I27" i="1"/>
  <c r="H27" i="1"/>
  <c r="T27" i="1" s="1"/>
  <c r="D27" i="1"/>
  <c r="C27" i="1"/>
  <c r="G26" i="1"/>
  <c r="F26" i="1"/>
  <c r="H25" i="1"/>
  <c r="K25" i="1" s="1"/>
  <c r="I25" i="1"/>
  <c r="J25" i="1"/>
  <c r="L25" i="1"/>
  <c r="M25" i="1"/>
  <c r="O25" i="1"/>
  <c r="P25" i="1"/>
  <c r="R25" i="1"/>
  <c r="S25" i="1"/>
  <c r="T25" i="1"/>
  <c r="S24" i="1"/>
  <c r="R24" i="1"/>
  <c r="P24" i="1"/>
  <c r="O24" i="1"/>
  <c r="M24" i="1"/>
  <c r="L24" i="1"/>
  <c r="J24" i="1"/>
  <c r="I24" i="1"/>
  <c r="H24" i="1"/>
  <c r="T24" i="1" s="1"/>
  <c r="D24" i="1"/>
  <c r="C24" i="1"/>
  <c r="E27" i="1" l="1"/>
  <c r="K27" i="1"/>
  <c r="N25" i="1"/>
  <c r="E24" i="1"/>
  <c r="Q25" i="1"/>
  <c r="H26" i="1"/>
  <c r="Q27" i="1"/>
  <c r="N27" i="1"/>
  <c r="K24" i="1"/>
  <c r="Q24" i="1"/>
  <c r="N24" i="1"/>
  <c r="S29" i="1" l="1"/>
  <c r="R29" i="1"/>
  <c r="P29" i="1"/>
  <c r="O29" i="1"/>
  <c r="M29" i="1"/>
  <c r="L29" i="1"/>
  <c r="J29" i="1"/>
  <c r="I29" i="1"/>
  <c r="H29" i="1"/>
  <c r="T29" i="1" s="1"/>
  <c r="D29" i="1"/>
  <c r="C29" i="1"/>
  <c r="F23" i="1"/>
  <c r="F28" i="1" s="1"/>
  <c r="F30" i="1" s="1"/>
  <c r="D15" i="1"/>
  <c r="E29" i="1" l="1"/>
  <c r="K29" i="1"/>
  <c r="Q29" i="1"/>
  <c r="N29" i="1"/>
  <c r="G23" i="1" l="1"/>
  <c r="G28" i="1" l="1"/>
  <c r="G30" i="1" s="1"/>
  <c r="I21" i="1"/>
  <c r="J21" i="1"/>
  <c r="L21" i="1"/>
  <c r="M21" i="1"/>
  <c r="O21" i="1"/>
  <c r="P21" i="1"/>
  <c r="R21" i="1"/>
  <c r="S21" i="1"/>
  <c r="I22" i="1"/>
  <c r="J22" i="1"/>
  <c r="L22" i="1"/>
  <c r="M22" i="1"/>
  <c r="O22" i="1"/>
  <c r="P22" i="1"/>
  <c r="R22" i="1"/>
  <c r="S22" i="1"/>
  <c r="S20" i="1"/>
  <c r="R20" i="1"/>
  <c r="P20" i="1"/>
  <c r="O20" i="1"/>
  <c r="M20" i="1"/>
  <c r="L20" i="1"/>
  <c r="J20" i="1"/>
  <c r="I20" i="1"/>
  <c r="S15" i="1"/>
  <c r="R15" i="1"/>
  <c r="P15" i="1"/>
  <c r="O15" i="1"/>
  <c r="M15" i="1"/>
  <c r="L15" i="1"/>
  <c r="J15" i="1"/>
  <c r="I15" i="1"/>
  <c r="H22" i="1" l="1"/>
  <c r="H21" i="1"/>
  <c r="H20" i="1"/>
  <c r="H15" i="1"/>
  <c r="E15" i="1" l="1"/>
  <c r="H23" i="1"/>
  <c r="Q21" i="1"/>
  <c r="N21" i="1"/>
  <c r="K21" i="1"/>
  <c r="T21" i="1"/>
  <c r="T15" i="1"/>
  <c r="K15" i="1"/>
  <c r="N15" i="1"/>
  <c r="Q15" i="1"/>
  <c r="T20" i="1"/>
  <c r="K20" i="1"/>
  <c r="N20" i="1"/>
  <c r="Q20" i="1"/>
  <c r="Q22" i="1"/>
  <c r="N22" i="1"/>
  <c r="K22" i="1"/>
  <c r="T22" i="1"/>
  <c r="H28" i="1" l="1"/>
  <c r="H30" i="1" s="1"/>
  <c r="C20" i="1"/>
  <c r="D20" i="1"/>
  <c r="E20" i="1"/>
  <c r="C22" i="1"/>
  <c r="D22" i="1"/>
  <c r="E22" i="1"/>
</calcChain>
</file>

<file path=xl/sharedStrings.xml><?xml version="1.0" encoding="utf-8"?>
<sst xmlns="http://schemas.openxmlformats.org/spreadsheetml/2006/main" count="96" uniqueCount="71">
  <si>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</si>
  <si>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</si>
  <si>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</si>
  <si>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</si>
  <si>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</si>
  <si>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</si>
  <si>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</si>
  <si>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</si>
  <si>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</si>
  <si>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</si>
  <si>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</si>
  <si>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</si>
  <si>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</si>
  <si>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</si>
  <si>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</si>
  <si>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</si>
  <si>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</si>
  <si>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</si>
  <si>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</si>
  <si>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</si>
  <si>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</si>
  <si>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</si>
  <si>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</si>
  <si>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</si>
  <si>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</si>
  <si>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</si>
  <si>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</si>
  <si>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Яйця</t>
  </si>
  <si>
    <t>Сіль йодована</t>
  </si>
  <si>
    <t xml:space="preserve">                                                                                                             (підпис)                                 (ім’я, прізвище)</t>
  </si>
  <si>
    <t>Сир кисломолочний 9%</t>
  </si>
  <si>
    <t xml:space="preserve">МП
Л
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</si>
  <si>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</si>
  <si>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Г</t>
  </si>
  <si>
    <t>Борошно пшеничне</t>
  </si>
  <si>
    <t>Колір білий або білий з кремовим відтінком; смак солодкуватий.</t>
  </si>
  <si>
    <t>Свіжі, столові, шкаралупа чиста, міцна, цілісна.</t>
  </si>
  <si>
    <t>1/5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</si>
  <si>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</si>
  <si>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Олія </t>
  </si>
  <si>
    <t>Золотисто-жовтого кольору, без стороннього запаху, присмаку і гіркоти.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</si>
  <si>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– округло – приплюснутої форми; поверхня без грубих тріщин, рівномірно обсмажені.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</si>
  <si>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  _________________              ______________________</t>
    </r>
  </si>
  <si>
    <t>ВИХІД</t>
  </si>
  <si>
    <t>Порціонуваня</t>
  </si>
  <si>
    <t>Б</t>
  </si>
  <si>
    <t>Ж</t>
  </si>
  <si>
    <t>В</t>
  </si>
  <si>
    <t>ЕЦ</t>
  </si>
  <si>
    <t>Я</t>
  </si>
  <si>
    <t>Маса напівфабрикату: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</si>
  <si>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від кремового до світло-жовтого.</t>
    </r>
  </si>
  <si>
    <t>ВАЛЯНЦІ ІЗ СИРОМ КИСЛОМОЛОЧНИМ</t>
  </si>
  <si>
    <t xml:space="preserve">Рецептура №  1, 105
«Збірник рецептур національних страв та кулінарних виробів для підприємств громадського харчування»
Видання 2000 р.
</t>
  </si>
  <si>
    <t>Картопля до 01.09 (молода)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</si>
  <si>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</si>
  <si>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</si>
  <si>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</si>
  <si>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</si>
  <si>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Бульби цілі, здорові, сухі, незабруднені, нев'янучі.</t>
  </si>
  <si>
    <t>Маса картопляна:</t>
  </si>
  <si>
    <t>Маса фаршу:</t>
  </si>
  <si>
    <t>Обчищену картоплю, відварюють, протирають гарячою, охолоджують до 40-50°С, додають борошно пшеничне, яйця, сіль і добре вимішують. З картопляної маси формують кружальця, на них кладуть фарш, формують у вигляді пиріжків, обкачують у борошні і злегка обсмажують з обох сторін.  Доводять до готовності у духовій шафі за температури 220-250 °С (7-10 хв) .</t>
  </si>
  <si>
    <t>Подають на мілкій закусочній тарілці при температурі 60-65 ⁰С (зі сметаною або соусом).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</si>
  <si>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для запеченої картоплі з  сиром кисломолочним.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</si>
  <si>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пружна.</t>
    </r>
  </si>
  <si>
    <t>120 г ± 3 %</t>
  </si>
  <si>
    <t>150 г ± 3 %</t>
  </si>
  <si>
    <t>1/3</t>
  </si>
  <si>
    <t>1/10</t>
  </si>
  <si>
    <t>1/8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</si>
</sst>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/>
    <xf numFmtId="2" fontId="3" fillId="0" borderId="1" xfId="1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2" borderId="2" xfId="0" applyNumberFormat="1" applyFont="1" applyFill="1" applyBorder="1"/>
    <xf numFmtId="49" fontId="2" fillId="2" borderId="3" xfId="0" applyNumberFormat="1" applyFont="1" applyFill="1" applyBorder="1"/>
    <xf numFmtId="49" fontId="2" fillId="2" borderId="4" xfId="0" applyNumberFormat="1" applyFont="1" applyFill="1" applyBorder="1"/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3" fillId="0" borderId="0" xfId="0" applyNumberFormat="1" applyFont="1" applyFill="1"/>
    <xf numFmtId="49" fontId="0" fillId="0" borderId="0" xfId="0" applyNumberForma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tabSelected="1" view="pageLayout" zoomScale="70" zoomScaleNormal="100" zoomScalePageLayoutView="70" workbookViewId="0">
      <selection activeCell="F6" sqref="F1:F1048576"/>
    </sheetView>
  </sheetViews>
  <sheetFormatPr defaultRowHeight="14.4" x14ac:dyDescent="0.3"/>
  <cols>
    <col min="1" max="1" width="4.6640625" customWidth="1"/>
    <col min="2" max="2" width="12" customWidth="1"/>
    <col min="3" max="4" width="5.88671875" customWidth="1"/>
    <col min="5" max="5" width="6.33203125" customWidth="1"/>
    <col min="6" max="6" width="5.88671875" style="62" customWidth="1"/>
    <col min="7" max="7" width="6.109375" customWidth="1"/>
    <col min="8" max="8" width="6.44140625" customWidth="1"/>
    <col min="9" max="9" width="5.88671875" customWidth="1"/>
    <col min="10" max="10" width="6.44140625" customWidth="1"/>
    <col min="11" max="11" width="6.332031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6" customWidth="1"/>
    <col min="19" max="20" width="6.109375" customWidth="1"/>
    <col min="21" max="21" width="19.33203125" customWidth="1"/>
    <col min="22" max="22" width="13.109375" customWidth="1"/>
    <col min="23" max="23" width="13.33203125" customWidth="1"/>
    <col min="24" max="24" width="13.109375" customWidth="1"/>
  </cols>
  <sheetData>
    <row r="1" spans="1:29" ht="15" customHeight="1" x14ac:dyDescent="0.3">
      <c r="A1" s="2"/>
      <c r="B1" s="46" t="s">
        <v>53</v>
      </c>
      <c r="C1" s="46"/>
      <c r="D1" s="46"/>
      <c r="E1" s="46"/>
      <c r="F1" s="46"/>
      <c r="G1" s="46"/>
      <c r="H1" s="46"/>
      <c r="I1" s="2"/>
      <c r="J1" s="2"/>
      <c r="K1" s="2"/>
      <c r="L1" s="2"/>
      <c r="M1" s="2"/>
      <c r="N1" s="2"/>
      <c r="O1" s="2"/>
      <c r="P1" s="4"/>
      <c r="Q1" s="45" t="s">
        <v>17</v>
      </c>
      <c r="R1" s="45"/>
      <c r="S1" s="45"/>
      <c r="T1" s="45"/>
      <c r="U1" s="45"/>
    </row>
    <row r="2" spans="1:29" s="62" customFormat="1" x14ac:dyDescent="0.3">
      <c r="A2" s="59"/>
      <c r="B2" s="46"/>
      <c r="C2" s="46"/>
      <c r="D2" s="46"/>
      <c r="E2" s="46"/>
      <c r="F2" s="46"/>
      <c r="G2" s="46"/>
      <c r="H2" s="46"/>
      <c r="I2" s="59"/>
      <c r="J2" s="59"/>
      <c r="K2" s="59"/>
      <c r="L2" s="59"/>
      <c r="M2" s="59"/>
      <c r="N2" s="59"/>
      <c r="O2" s="59"/>
      <c r="P2" s="60"/>
      <c r="Q2" s="61" t="s">
        <v>18</v>
      </c>
      <c r="R2" s="61"/>
      <c r="S2" s="61"/>
      <c r="T2" s="61"/>
      <c r="U2" s="61"/>
    </row>
    <row r="3" spans="1:29" s="62" customFormat="1" x14ac:dyDescent="0.3">
      <c r="A3" s="59"/>
      <c r="B3" s="46"/>
      <c r="C3" s="46"/>
      <c r="D3" s="46"/>
      <c r="E3" s="46"/>
      <c r="F3" s="46"/>
      <c r="G3" s="46"/>
      <c r="H3" s="46"/>
      <c r="I3" s="59"/>
      <c r="J3" s="59"/>
      <c r="K3" s="59"/>
      <c r="L3" s="59"/>
      <c r="M3" s="59"/>
      <c r="N3" s="59"/>
      <c r="O3" s="59"/>
      <c r="P3" s="60"/>
      <c r="Q3" s="61" t="s">
        <v>19</v>
      </c>
      <c r="R3" s="61"/>
      <c r="S3" s="61"/>
      <c r="T3" s="61"/>
      <c r="U3" s="61"/>
    </row>
    <row r="4" spans="1:29" s="62" customFormat="1" x14ac:dyDescent="0.3">
      <c r="A4" s="59"/>
      <c r="B4" s="46"/>
      <c r="C4" s="46"/>
      <c r="D4" s="46"/>
      <c r="E4" s="46"/>
      <c r="F4" s="46"/>
      <c r="G4" s="46"/>
      <c r="H4" s="46"/>
      <c r="I4" s="59"/>
      <c r="J4" s="59"/>
      <c r="K4" s="59"/>
      <c r="L4" s="59"/>
      <c r="M4" s="59"/>
      <c r="N4" s="59"/>
      <c r="O4" s="59"/>
      <c r="P4" s="60"/>
      <c r="Q4" s="61" t="s">
        <v>20</v>
      </c>
      <c r="R4" s="61"/>
      <c r="S4" s="61"/>
      <c r="T4" s="61"/>
      <c r="U4" s="61"/>
    </row>
    <row r="5" spans="1:29" s="62" customFormat="1" x14ac:dyDescent="0.3">
      <c r="A5" s="59"/>
      <c r="B5" s="46"/>
      <c r="C5" s="46"/>
      <c r="D5" s="46"/>
      <c r="E5" s="46"/>
      <c r="F5" s="46"/>
      <c r="G5" s="46"/>
      <c r="H5" s="46"/>
      <c r="I5" s="59"/>
      <c r="J5" s="59"/>
      <c r="K5" s="59"/>
      <c r="L5" s="59"/>
      <c r="M5" s="59"/>
      <c r="N5" s="59"/>
      <c r="O5" s="59"/>
      <c r="P5" s="60"/>
      <c r="Q5" s="60"/>
      <c r="R5" s="60"/>
      <c r="S5" s="60"/>
      <c r="T5" s="60"/>
      <c r="U5" s="60"/>
    </row>
    <row r="6" spans="1:29" s="62" customFormat="1" x14ac:dyDescent="0.3">
      <c r="A6" s="59"/>
      <c r="B6" s="63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60"/>
      <c r="Q6" s="60"/>
      <c r="R6" s="60"/>
      <c r="S6" s="60"/>
      <c r="T6" s="60"/>
      <c r="U6" s="60"/>
    </row>
    <row r="7" spans="1:29" s="62" customFormat="1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</row>
    <row r="8" spans="1:29" s="62" customFormat="1" x14ac:dyDescent="0.3">
      <c r="A8" s="65" t="s">
        <v>52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</row>
    <row r="9" spans="1:29" s="62" customFormat="1" x14ac:dyDescent="0.3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</row>
    <row r="10" spans="1:29" s="62" customFormat="1" ht="15.75" customHeight="1" x14ac:dyDescent="0.3">
      <c r="A10" s="67" t="s">
        <v>0</v>
      </c>
      <c r="B10" s="68" t="s">
        <v>14</v>
      </c>
      <c r="C10" s="68" t="s">
        <v>1</v>
      </c>
      <c r="D10" s="68"/>
      <c r="E10" s="68"/>
      <c r="F10" s="68"/>
      <c r="G10" s="68"/>
      <c r="H10" s="68"/>
      <c r="I10" s="68" t="s">
        <v>2</v>
      </c>
      <c r="J10" s="68"/>
      <c r="K10" s="68"/>
      <c r="L10" s="68"/>
      <c r="M10" s="68"/>
      <c r="N10" s="68"/>
      <c r="O10" s="68"/>
      <c r="P10" s="68"/>
      <c r="Q10" s="68"/>
      <c r="R10" s="69" t="s">
        <v>13</v>
      </c>
      <c r="S10" s="69"/>
      <c r="T10" s="69"/>
      <c r="U10" s="69" t="s">
        <v>3</v>
      </c>
      <c r="V10" s="70" t="s">
        <v>24</v>
      </c>
      <c r="W10" s="68" t="s">
        <v>26</v>
      </c>
      <c r="X10" s="68" t="s">
        <v>44</v>
      </c>
    </row>
    <row r="11" spans="1:29" s="62" customFormat="1" ht="15.75" customHeight="1" x14ac:dyDescent="0.3">
      <c r="A11" s="71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9"/>
      <c r="S11" s="69"/>
      <c r="T11" s="69"/>
      <c r="U11" s="69"/>
      <c r="V11" s="72"/>
      <c r="W11" s="68"/>
      <c r="X11" s="68"/>
    </row>
    <row r="12" spans="1:29" s="62" customFormat="1" ht="25.5" customHeight="1" x14ac:dyDescent="0.3">
      <c r="A12" s="71"/>
      <c r="B12" s="68"/>
      <c r="C12" s="73" t="s">
        <v>8</v>
      </c>
      <c r="D12" s="73"/>
      <c r="E12" s="73"/>
      <c r="F12" s="73" t="s">
        <v>9</v>
      </c>
      <c r="G12" s="73"/>
      <c r="H12" s="73"/>
      <c r="I12" s="73" t="s">
        <v>10</v>
      </c>
      <c r="J12" s="73"/>
      <c r="K12" s="73"/>
      <c r="L12" s="73" t="s">
        <v>11</v>
      </c>
      <c r="M12" s="73"/>
      <c r="N12" s="73"/>
      <c r="O12" s="73" t="s">
        <v>12</v>
      </c>
      <c r="P12" s="73"/>
      <c r="Q12" s="73"/>
      <c r="R12" s="69"/>
      <c r="S12" s="69"/>
      <c r="T12" s="69"/>
      <c r="U12" s="69"/>
      <c r="V12" s="72"/>
      <c r="W12" s="68"/>
      <c r="X12" s="68"/>
    </row>
    <row r="13" spans="1:29" s="62" customFormat="1" x14ac:dyDescent="0.3">
      <c r="A13" s="71"/>
      <c r="B13" s="68"/>
      <c r="C13" s="74" t="s">
        <v>4</v>
      </c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6"/>
      <c r="U13" s="69"/>
      <c r="V13" s="77"/>
      <c r="W13" s="68"/>
      <c r="X13" s="68"/>
    </row>
    <row r="14" spans="1:29" s="62" customFormat="1" ht="30.75" customHeight="1" x14ac:dyDescent="0.3">
      <c r="A14" s="78"/>
      <c r="B14" s="68"/>
      <c r="C14" s="79" t="s">
        <v>6</v>
      </c>
      <c r="D14" s="79" t="s">
        <v>7</v>
      </c>
      <c r="E14" s="79" t="s">
        <v>5</v>
      </c>
      <c r="F14" s="79" t="s">
        <v>6</v>
      </c>
      <c r="G14" s="79" t="s">
        <v>7</v>
      </c>
      <c r="H14" s="79" t="s">
        <v>5</v>
      </c>
      <c r="I14" s="79" t="s">
        <v>6</v>
      </c>
      <c r="J14" s="79" t="s">
        <v>7</v>
      </c>
      <c r="K14" s="79" t="s">
        <v>5</v>
      </c>
      <c r="L14" s="79" t="s">
        <v>6</v>
      </c>
      <c r="M14" s="79" t="s">
        <v>7</v>
      </c>
      <c r="N14" s="79" t="s">
        <v>5</v>
      </c>
      <c r="O14" s="79" t="s">
        <v>6</v>
      </c>
      <c r="P14" s="79" t="s">
        <v>7</v>
      </c>
      <c r="Q14" s="79" t="s">
        <v>5</v>
      </c>
      <c r="R14" s="79" t="s">
        <v>6</v>
      </c>
      <c r="S14" s="79" t="s">
        <v>7</v>
      </c>
      <c r="T14" s="79" t="s">
        <v>5</v>
      </c>
      <c r="U14" s="69"/>
      <c r="V14" s="79" t="s">
        <v>15</v>
      </c>
      <c r="W14" s="79" t="s">
        <v>15</v>
      </c>
      <c r="X14" s="79" t="s">
        <v>15</v>
      </c>
      <c r="Z14" s="80" t="s">
        <v>45</v>
      </c>
      <c r="AA14" s="80" t="s">
        <v>46</v>
      </c>
      <c r="AB14" s="80" t="s">
        <v>47</v>
      </c>
      <c r="AC14" s="80" t="s">
        <v>48</v>
      </c>
    </row>
    <row r="15" spans="1:29" s="62" customFormat="1" ht="43.5" customHeight="1" x14ac:dyDescent="0.3">
      <c r="A15" s="81"/>
      <c r="B15" s="82" t="s">
        <v>54</v>
      </c>
      <c r="C15" s="83">
        <f>(100*F15)/(100-V15)</f>
        <v>100</v>
      </c>
      <c r="D15" s="84">
        <f t="shared" ref="D15" si="0">(100*G15)/(100-V15)</f>
        <v>100</v>
      </c>
      <c r="E15" s="84">
        <f t="shared" ref="E15" si="1">(100*H15)/(100-V15)</f>
        <v>125</v>
      </c>
      <c r="F15" s="87">
        <v>80</v>
      </c>
      <c r="G15" s="50">
        <v>80</v>
      </c>
      <c r="H15" s="50">
        <f>G15/0.8</f>
        <v>100</v>
      </c>
      <c r="I15" s="53">
        <f>Z15/100*F15</f>
        <v>1.6</v>
      </c>
      <c r="J15" s="53">
        <f>Z15/100*G15</f>
        <v>1.6</v>
      </c>
      <c r="K15" s="53">
        <f>Z15/100*H15</f>
        <v>2</v>
      </c>
      <c r="L15" s="53">
        <f>AA15/100*F15</f>
        <v>0.32</v>
      </c>
      <c r="M15" s="53">
        <f>AA15/100*G15</f>
        <v>0.32</v>
      </c>
      <c r="N15" s="53">
        <f>AA15/100*H15</f>
        <v>0.4</v>
      </c>
      <c r="O15" s="53">
        <f>AB15/100*F15</f>
        <v>13.840000000000002</v>
      </c>
      <c r="P15" s="53">
        <f>AB15/100*G15</f>
        <v>13.840000000000002</v>
      </c>
      <c r="Q15" s="53">
        <f>AB15/100*H15</f>
        <v>17.3</v>
      </c>
      <c r="R15" s="39">
        <f>AC15/100*F15</f>
        <v>64</v>
      </c>
      <c r="S15" s="39">
        <f>AC15/100*G15</f>
        <v>64</v>
      </c>
      <c r="T15" s="39">
        <f>AC15/100*H15</f>
        <v>80</v>
      </c>
      <c r="U15" s="47" t="s">
        <v>59</v>
      </c>
      <c r="V15" s="85">
        <v>20</v>
      </c>
      <c r="W15" s="86">
        <v>0</v>
      </c>
      <c r="X15" s="86"/>
      <c r="Z15" s="56">
        <v>2</v>
      </c>
      <c r="AA15" s="56">
        <v>0.4</v>
      </c>
      <c r="AB15" s="56">
        <v>17.3</v>
      </c>
      <c r="AC15" s="39">
        <v>80</v>
      </c>
    </row>
    <row r="16" spans="1:29" s="62" customFormat="1" ht="43.5" customHeight="1" x14ac:dyDescent="0.3">
      <c r="A16" s="81"/>
      <c r="B16" s="82" t="s">
        <v>55</v>
      </c>
      <c r="C16" s="83">
        <f>(100*F15)/(100-V16)</f>
        <v>106.66666666666667</v>
      </c>
      <c r="D16" s="84">
        <f>(100*G15)/(100-V16)</f>
        <v>106.66666666666667</v>
      </c>
      <c r="E16" s="84">
        <f>(100*H15)/(100-V16)</f>
        <v>133.33333333333334</v>
      </c>
      <c r="F16" s="88"/>
      <c r="G16" s="51"/>
      <c r="H16" s="51"/>
      <c r="I16" s="54"/>
      <c r="J16" s="54"/>
      <c r="K16" s="54"/>
      <c r="L16" s="54"/>
      <c r="M16" s="54"/>
      <c r="N16" s="54"/>
      <c r="O16" s="54"/>
      <c r="P16" s="54"/>
      <c r="Q16" s="54"/>
      <c r="R16" s="40"/>
      <c r="S16" s="40"/>
      <c r="T16" s="40"/>
      <c r="U16" s="48"/>
      <c r="V16" s="86">
        <v>25</v>
      </c>
      <c r="W16" s="86">
        <v>0</v>
      </c>
      <c r="X16" s="86"/>
      <c r="Z16" s="57"/>
      <c r="AA16" s="57"/>
      <c r="AB16" s="57"/>
      <c r="AC16" s="40"/>
    </row>
    <row r="17" spans="1:29" s="62" customFormat="1" ht="44.25" customHeight="1" x14ac:dyDescent="0.3">
      <c r="A17" s="81"/>
      <c r="B17" s="82" t="s">
        <v>56</v>
      </c>
      <c r="C17" s="83">
        <f>(100*F15)/(100-V17)</f>
        <v>114.28571428571429</v>
      </c>
      <c r="D17" s="84">
        <f>(100*G15)/(100-V17)</f>
        <v>114.28571428571429</v>
      </c>
      <c r="E17" s="84">
        <f>(100*H15)/(100-V17)</f>
        <v>142.85714285714286</v>
      </c>
      <c r="F17" s="88"/>
      <c r="G17" s="51"/>
      <c r="H17" s="51"/>
      <c r="I17" s="54"/>
      <c r="J17" s="54"/>
      <c r="K17" s="54"/>
      <c r="L17" s="54"/>
      <c r="M17" s="54"/>
      <c r="N17" s="54"/>
      <c r="O17" s="54"/>
      <c r="P17" s="54"/>
      <c r="Q17" s="54"/>
      <c r="R17" s="40"/>
      <c r="S17" s="40"/>
      <c r="T17" s="40"/>
      <c r="U17" s="48"/>
      <c r="V17" s="86">
        <v>30</v>
      </c>
      <c r="W17" s="86">
        <v>0</v>
      </c>
      <c r="X17" s="86"/>
      <c r="Z17" s="57"/>
      <c r="AA17" s="57"/>
      <c r="AB17" s="57"/>
      <c r="AC17" s="40"/>
    </row>
    <row r="18" spans="1:29" ht="44.25" customHeight="1" x14ac:dyDescent="0.3">
      <c r="A18" s="21"/>
      <c r="B18" s="10" t="s">
        <v>57</v>
      </c>
      <c r="C18" s="11">
        <f>(100*F15)/(100-V18)</f>
        <v>123.07692307692308</v>
      </c>
      <c r="D18" s="12">
        <f>(100*G15)/(100-V18)</f>
        <v>123.07692307692308</v>
      </c>
      <c r="E18" s="12">
        <f>(100*H15)/(100-V18)</f>
        <v>153.84615384615384</v>
      </c>
      <c r="F18" s="88"/>
      <c r="G18" s="51"/>
      <c r="H18" s="51"/>
      <c r="I18" s="54"/>
      <c r="J18" s="54"/>
      <c r="K18" s="54"/>
      <c r="L18" s="54"/>
      <c r="M18" s="54"/>
      <c r="N18" s="54"/>
      <c r="O18" s="54"/>
      <c r="P18" s="54"/>
      <c r="Q18" s="54"/>
      <c r="R18" s="40"/>
      <c r="S18" s="40"/>
      <c r="T18" s="40"/>
      <c r="U18" s="48"/>
      <c r="V18" s="15">
        <v>35</v>
      </c>
      <c r="W18" s="15">
        <v>0</v>
      </c>
      <c r="X18" s="15"/>
      <c r="Z18" s="57"/>
      <c r="AA18" s="57"/>
      <c r="AB18" s="57"/>
      <c r="AC18" s="40"/>
    </row>
    <row r="19" spans="1:29" ht="43.5" customHeight="1" x14ac:dyDescent="0.3">
      <c r="A19" s="21"/>
      <c r="B19" s="10" t="s">
        <v>58</v>
      </c>
      <c r="C19" s="11">
        <f>(100*F15)/(100-V19)</f>
        <v>133.33333333333334</v>
      </c>
      <c r="D19" s="12">
        <f>(100*G15)/(100-V19)</f>
        <v>133.33333333333334</v>
      </c>
      <c r="E19" s="12">
        <f>(100*H15)/(100-V19)</f>
        <v>166.66666666666666</v>
      </c>
      <c r="F19" s="89"/>
      <c r="G19" s="52"/>
      <c r="H19" s="52"/>
      <c r="I19" s="55"/>
      <c r="J19" s="55"/>
      <c r="K19" s="55"/>
      <c r="L19" s="55"/>
      <c r="M19" s="55"/>
      <c r="N19" s="55"/>
      <c r="O19" s="55"/>
      <c r="P19" s="55"/>
      <c r="Q19" s="55"/>
      <c r="R19" s="41"/>
      <c r="S19" s="41"/>
      <c r="T19" s="41"/>
      <c r="U19" s="49"/>
      <c r="V19" s="15">
        <v>40</v>
      </c>
      <c r="W19" s="15">
        <v>0</v>
      </c>
      <c r="X19" s="15"/>
      <c r="Z19" s="58"/>
      <c r="AA19" s="58"/>
      <c r="AB19" s="58"/>
      <c r="AC19" s="41"/>
    </row>
    <row r="20" spans="1:29" ht="40.5" customHeight="1" x14ac:dyDescent="0.3">
      <c r="A20" s="21" t="s">
        <v>33</v>
      </c>
      <c r="B20" s="10" t="s">
        <v>34</v>
      </c>
      <c r="C20" s="11">
        <f t="shared" ref="C20:C22" si="2">(100*F20)/(100-V20)</f>
        <v>12</v>
      </c>
      <c r="D20" s="12">
        <f t="shared" ref="D20:D22" si="3">(100*G20)/(100-V20)</f>
        <v>12</v>
      </c>
      <c r="E20" s="12">
        <f t="shared" ref="E20:E22" si="4">(100*H20)/(100-V20)</f>
        <v>15</v>
      </c>
      <c r="F20" s="84">
        <v>12</v>
      </c>
      <c r="G20" s="12">
        <v>12</v>
      </c>
      <c r="H20" s="12">
        <f>G20/0.8</f>
        <v>15</v>
      </c>
      <c r="I20" s="28">
        <f>Z20/100*F20</f>
        <v>1.2360000000000002</v>
      </c>
      <c r="J20" s="28">
        <f>Z20/100*G20</f>
        <v>1.2360000000000002</v>
      </c>
      <c r="K20" s="28">
        <f>Z20/100*H20</f>
        <v>1.5450000000000002</v>
      </c>
      <c r="L20" s="28">
        <f>AA20/100*F20</f>
        <v>0.13200000000000001</v>
      </c>
      <c r="M20" s="28">
        <f>AA20/100*G20</f>
        <v>0.13200000000000001</v>
      </c>
      <c r="N20" s="28">
        <f>AA20/100*H20</f>
        <v>0.16500000000000001</v>
      </c>
      <c r="O20" s="28">
        <f>AB20/100*F20</f>
        <v>8.2799999999999994</v>
      </c>
      <c r="P20" s="28">
        <f>AB20/100*G20</f>
        <v>8.2799999999999994</v>
      </c>
      <c r="Q20" s="28">
        <f>AB20/100*H20</f>
        <v>10.35</v>
      </c>
      <c r="R20" s="27">
        <f>AC20/100*F20</f>
        <v>40.08</v>
      </c>
      <c r="S20" s="27">
        <f>AC20/100*G20</f>
        <v>40.08</v>
      </c>
      <c r="T20" s="27">
        <f>AC20/100*H20</f>
        <v>50.099999999999994</v>
      </c>
      <c r="U20" s="25" t="s">
        <v>35</v>
      </c>
      <c r="V20" s="15">
        <v>0</v>
      </c>
      <c r="W20" s="15">
        <v>0</v>
      </c>
      <c r="X20" s="15">
        <v>0</v>
      </c>
      <c r="Z20" s="26">
        <v>10.3</v>
      </c>
      <c r="AA20" s="26">
        <v>1.1000000000000001</v>
      </c>
      <c r="AB20" s="26">
        <v>69</v>
      </c>
      <c r="AC20" s="27">
        <v>334</v>
      </c>
    </row>
    <row r="21" spans="1:29" ht="32.25" customHeight="1" x14ac:dyDescent="0.3">
      <c r="A21" s="21" t="s">
        <v>49</v>
      </c>
      <c r="B21" s="10" t="s">
        <v>27</v>
      </c>
      <c r="C21" s="22" t="s">
        <v>37</v>
      </c>
      <c r="D21" s="23" t="s">
        <v>37</v>
      </c>
      <c r="E21" s="23" t="s">
        <v>68</v>
      </c>
      <c r="F21" s="84">
        <v>12</v>
      </c>
      <c r="G21" s="12">
        <v>12</v>
      </c>
      <c r="H21" s="12">
        <f t="shared" ref="H21" si="5">G21/0.8</f>
        <v>15</v>
      </c>
      <c r="I21" s="28">
        <f t="shared" ref="I21:I22" si="6">Z21/100*F21</f>
        <v>1.524</v>
      </c>
      <c r="J21" s="28">
        <f t="shared" ref="J21:J22" si="7">Z21/100*G21</f>
        <v>1.524</v>
      </c>
      <c r="K21" s="28">
        <f t="shared" ref="K21:K22" si="8">Z21/100*H21</f>
        <v>1.905</v>
      </c>
      <c r="L21" s="28">
        <f t="shared" ref="L21:L22" si="9">AA21/100*F21</f>
        <v>1.3800000000000001</v>
      </c>
      <c r="M21" s="28">
        <f t="shared" ref="M21:M22" si="10">AA21/100*G21</f>
        <v>1.3800000000000001</v>
      </c>
      <c r="N21" s="28">
        <f t="shared" ref="N21:N22" si="11">AA21/100*H21</f>
        <v>1.7250000000000001</v>
      </c>
      <c r="O21" s="28">
        <f t="shared" ref="O21:O22" si="12">AB21/100*F21</f>
        <v>8.3999999999999991E-2</v>
      </c>
      <c r="P21" s="28">
        <f t="shared" ref="P21:P22" si="13">AB21/100*G21</f>
        <v>8.3999999999999991E-2</v>
      </c>
      <c r="Q21" s="28">
        <f t="shared" ref="Q21:Q22" si="14">AB21/100*H21</f>
        <v>0.10499999999999998</v>
      </c>
      <c r="R21" s="27">
        <f t="shared" ref="R21:R22" si="15">AC21/100*F21</f>
        <v>18.84</v>
      </c>
      <c r="S21" s="27">
        <f t="shared" ref="S21:S22" si="16">AC21/100*G21</f>
        <v>18.84</v>
      </c>
      <c r="T21" s="27">
        <f t="shared" ref="T21:T22" si="17">AC21/100*H21</f>
        <v>23.55</v>
      </c>
      <c r="U21" s="25" t="s">
        <v>36</v>
      </c>
      <c r="V21" s="15">
        <v>0</v>
      </c>
      <c r="W21" s="15">
        <v>0</v>
      </c>
      <c r="X21" s="15">
        <v>0</v>
      </c>
      <c r="Z21" s="26">
        <v>12.7</v>
      </c>
      <c r="AA21" s="26">
        <v>11.5</v>
      </c>
      <c r="AB21" s="26">
        <v>0.7</v>
      </c>
      <c r="AC21" s="27">
        <v>157</v>
      </c>
    </row>
    <row r="22" spans="1:29" ht="77.25" customHeight="1" x14ac:dyDescent="0.3">
      <c r="A22" s="21"/>
      <c r="B22" s="10" t="s">
        <v>28</v>
      </c>
      <c r="C22" s="20">
        <f t="shared" si="2"/>
        <v>0.3</v>
      </c>
      <c r="D22" s="13">
        <f t="shared" si="3"/>
        <v>0.3</v>
      </c>
      <c r="E22" s="13">
        <f t="shared" si="4"/>
        <v>0.37499999999999994</v>
      </c>
      <c r="F22" s="90">
        <v>0.3</v>
      </c>
      <c r="G22" s="13">
        <v>0.3</v>
      </c>
      <c r="H22" s="13">
        <f>G22/0.8</f>
        <v>0.37499999999999994</v>
      </c>
      <c r="I22" s="28">
        <f t="shared" si="6"/>
        <v>0</v>
      </c>
      <c r="J22" s="28">
        <f t="shared" si="7"/>
        <v>0</v>
      </c>
      <c r="K22" s="28">
        <f t="shared" si="8"/>
        <v>0</v>
      </c>
      <c r="L22" s="28">
        <f t="shared" si="9"/>
        <v>0</v>
      </c>
      <c r="M22" s="28">
        <f t="shared" si="10"/>
        <v>0</v>
      </c>
      <c r="N22" s="28">
        <f t="shared" si="11"/>
        <v>0</v>
      </c>
      <c r="O22" s="28">
        <f t="shared" si="12"/>
        <v>0</v>
      </c>
      <c r="P22" s="28">
        <f t="shared" si="13"/>
        <v>0</v>
      </c>
      <c r="Q22" s="28">
        <f t="shared" si="14"/>
        <v>0</v>
      </c>
      <c r="R22" s="27">
        <f t="shared" si="15"/>
        <v>0</v>
      </c>
      <c r="S22" s="27">
        <f t="shared" si="16"/>
        <v>0</v>
      </c>
      <c r="T22" s="27">
        <f t="shared" si="17"/>
        <v>0</v>
      </c>
      <c r="U22" s="25" t="s">
        <v>38</v>
      </c>
      <c r="V22" s="15">
        <v>0</v>
      </c>
      <c r="W22" s="15">
        <v>0</v>
      </c>
      <c r="X22" s="15">
        <v>0</v>
      </c>
      <c r="Z22" s="26">
        <v>0</v>
      </c>
      <c r="AA22" s="26">
        <v>0</v>
      </c>
      <c r="AB22" s="26">
        <v>0</v>
      </c>
      <c r="AC22" s="27">
        <v>0</v>
      </c>
    </row>
    <row r="23" spans="1:29" ht="27.6" customHeight="1" x14ac:dyDescent="0.3">
      <c r="A23" s="21"/>
      <c r="B23" s="33" t="s">
        <v>60</v>
      </c>
      <c r="C23" s="34"/>
      <c r="D23" s="34"/>
      <c r="E23" s="35"/>
      <c r="F23" s="91">
        <f>SUM(F15:F22)*(100-X23)/100</f>
        <v>100.64949999999999</v>
      </c>
      <c r="G23" s="16">
        <f>SUM(G15:G22)*(100-X23)/100</f>
        <v>100.64949999999999</v>
      </c>
      <c r="H23" s="16">
        <f>SUM(H15:H22)*(100-X23)/100</f>
        <v>125.811875</v>
      </c>
      <c r="I23" s="28"/>
      <c r="J23" s="28"/>
      <c r="K23" s="28"/>
      <c r="L23" s="28"/>
      <c r="M23" s="28"/>
      <c r="N23" s="28"/>
      <c r="O23" s="28"/>
      <c r="P23" s="28"/>
      <c r="Q23" s="28"/>
      <c r="R23" s="27"/>
      <c r="S23" s="27"/>
      <c r="T23" s="27"/>
      <c r="U23" s="25"/>
      <c r="V23" s="15"/>
      <c r="W23" s="15"/>
      <c r="X23" s="15">
        <v>3.5</v>
      </c>
      <c r="Z23" s="26"/>
      <c r="AA23" s="26"/>
      <c r="AB23" s="26"/>
      <c r="AC23" s="27"/>
    </row>
    <row r="24" spans="1:29" ht="81.599999999999994" customHeight="1" x14ac:dyDescent="0.3">
      <c r="A24" s="21" t="s">
        <v>31</v>
      </c>
      <c r="B24" s="10" t="s">
        <v>30</v>
      </c>
      <c r="C24" s="11">
        <f>(100*F24)/(100-X24)</f>
        <v>33.939393939393938</v>
      </c>
      <c r="D24" s="12">
        <f>(100*G24)/(100-X24)</f>
        <v>33.939393939393938</v>
      </c>
      <c r="E24" s="12">
        <f>(100*H24)/(100-X24)</f>
        <v>42.424242424242422</v>
      </c>
      <c r="F24" s="84">
        <v>33.6</v>
      </c>
      <c r="G24" s="12">
        <v>33.6</v>
      </c>
      <c r="H24" s="12">
        <f>G24/0.8</f>
        <v>42</v>
      </c>
      <c r="I24" s="28">
        <f>Z24/100*F24</f>
        <v>5.6111999999999993</v>
      </c>
      <c r="J24" s="28">
        <f>Z24/100*G24</f>
        <v>5.6111999999999993</v>
      </c>
      <c r="K24" s="28">
        <f>Z24/100*H24</f>
        <v>7.0139999999999993</v>
      </c>
      <c r="L24" s="28">
        <f>AA24/100*F24</f>
        <v>3.024</v>
      </c>
      <c r="M24" s="28">
        <f>AA24/100*G24</f>
        <v>3.024</v>
      </c>
      <c r="N24" s="28">
        <f>AA24/100*H24</f>
        <v>3.78</v>
      </c>
      <c r="O24" s="28">
        <f>AB24/100*F24</f>
        <v>0.67200000000000004</v>
      </c>
      <c r="P24" s="28">
        <f>AB24/100*G24</f>
        <v>0.67200000000000004</v>
      </c>
      <c r="Q24" s="28">
        <f>AB24/100*H24</f>
        <v>0.84</v>
      </c>
      <c r="R24" s="27">
        <f>AC24/100*F24</f>
        <v>53.424000000000007</v>
      </c>
      <c r="S24" s="27">
        <f>AC24/100*G24</f>
        <v>53.424000000000007</v>
      </c>
      <c r="T24" s="27">
        <f>AC24/100*H24</f>
        <v>66.78</v>
      </c>
      <c r="U24" s="25" t="s">
        <v>32</v>
      </c>
      <c r="V24" s="14">
        <v>0</v>
      </c>
      <c r="W24" s="15">
        <v>0</v>
      </c>
      <c r="X24" s="15">
        <v>1</v>
      </c>
      <c r="Z24" s="26">
        <v>16.7</v>
      </c>
      <c r="AA24" s="26">
        <v>9</v>
      </c>
      <c r="AB24" s="26">
        <v>2</v>
      </c>
      <c r="AC24" s="27">
        <v>159</v>
      </c>
    </row>
    <row r="25" spans="1:29" ht="32.25" customHeight="1" x14ac:dyDescent="0.3">
      <c r="A25" s="21" t="s">
        <v>49</v>
      </c>
      <c r="B25" s="10" t="s">
        <v>27</v>
      </c>
      <c r="C25" s="30" t="s">
        <v>69</v>
      </c>
      <c r="D25" s="31" t="s">
        <v>69</v>
      </c>
      <c r="E25" s="31" t="s">
        <v>70</v>
      </c>
      <c r="F25" s="84">
        <v>4</v>
      </c>
      <c r="G25" s="29">
        <v>4</v>
      </c>
      <c r="H25" s="12">
        <f>G25/0.8</f>
        <v>5</v>
      </c>
      <c r="I25" s="28">
        <f>Z25/100*F25</f>
        <v>0.50800000000000001</v>
      </c>
      <c r="J25" s="28">
        <f>Z25/100*G25</f>
        <v>0.50800000000000001</v>
      </c>
      <c r="K25" s="28">
        <f>Z25/100*H25</f>
        <v>0.63500000000000001</v>
      </c>
      <c r="L25" s="28">
        <f>AA25/100*F25</f>
        <v>0.46</v>
      </c>
      <c r="M25" s="28">
        <f>AA25/100*G25</f>
        <v>0.46</v>
      </c>
      <c r="N25" s="28">
        <f>AA25/100*H25</f>
        <v>0.57500000000000007</v>
      </c>
      <c r="O25" s="28">
        <f>AB25/100*F25</f>
        <v>2.7999999999999997E-2</v>
      </c>
      <c r="P25" s="28">
        <f>AB25/100*G25</f>
        <v>2.7999999999999997E-2</v>
      </c>
      <c r="Q25" s="28">
        <f>AB25/100*H25</f>
        <v>3.4999999999999996E-2</v>
      </c>
      <c r="R25" s="27">
        <f>AC25/100*F25</f>
        <v>6.28</v>
      </c>
      <c r="S25" s="27">
        <f>AC25/100*G25</f>
        <v>6.28</v>
      </c>
      <c r="T25" s="27">
        <f>AC25/100*H25</f>
        <v>7.8500000000000005</v>
      </c>
      <c r="U25" s="25" t="s">
        <v>36</v>
      </c>
      <c r="V25" s="15">
        <v>0</v>
      </c>
      <c r="W25" s="15">
        <v>0</v>
      </c>
      <c r="X25" s="15"/>
      <c r="Z25" s="26">
        <v>12.7</v>
      </c>
      <c r="AA25" s="26">
        <v>11.5</v>
      </c>
      <c r="AB25" s="26">
        <v>0.7</v>
      </c>
      <c r="AC25" s="27">
        <v>157</v>
      </c>
    </row>
    <row r="26" spans="1:29" ht="24.75" customHeight="1" x14ac:dyDescent="0.3">
      <c r="A26" s="21"/>
      <c r="B26" s="33" t="s">
        <v>61</v>
      </c>
      <c r="C26" s="34"/>
      <c r="D26" s="34"/>
      <c r="E26" s="35"/>
      <c r="F26" s="91">
        <f>SUM(F24:F25)*(100-X26)/100</f>
        <v>37.412000000000006</v>
      </c>
      <c r="G26" s="16">
        <f>SUM(G24:G25)*(100-X26)/100</f>
        <v>37.412000000000006</v>
      </c>
      <c r="H26" s="16">
        <f>SUM(H24:H25)*(100-X26)/100</f>
        <v>46.765000000000001</v>
      </c>
      <c r="I26" s="28"/>
      <c r="J26" s="28"/>
      <c r="K26" s="28"/>
      <c r="L26" s="28"/>
      <c r="M26" s="28"/>
      <c r="N26" s="28"/>
      <c r="O26" s="28"/>
      <c r="P26" s="28"/>
      <c r="Q26" s="28"/>
      <c r="R26" s="27"/>
      <c r="S26" s="27"/>
      <c r="T26" s="27"/>
      <c r="U26" s="25"/>
      <c r="V26" s="15"/>
      <c r="W26" s="15"/>
      <c r="X26" s="15">
        <v>0.5</v>
      </c>
      <c r="Z26" s="26"/>
      <c r="AA26" s="26"/>
      <c r="AB26" s="26"/>
      <c r="AC26" s="27"/>
    </row>
    <row r="27" spans="1:29" ht="45" customHeight="1" x14ac:dyDescent="0.3">
      <c r="A27" s="21" t="s">
        <v>33</v>
      </c>
      <c r="B27" s="10" t="s">
        <v>34</v>
      </c>
      <c r="C27" s="11">
        <f t="shared" ref="C27" si="18">(100*F27)/(100-V27)</f>
        <v>8</v>
      </c>
      <c r="D27" s="12">
        <f t="shared" ref="D27" si="19">(100*G27)/(100-V27)</f>
        <v>8</v>
      </c>
      <c r="E27" s="12">
        <f t="shared" ref="E27" si="20">(100*H27)/(100-V27)</f>
        <v>10</v>
      </c>
      <c r="F27" s="84">
        <v>8</v>
      </c>
      <c r="G27" s="12">
        <v>8</v>
      </c>
      <c r="H27" s="12">
        <f>G27/0.8</f>
        <v>10</v>
      </c>
      <c r="I27" s="28">
        <f>Z27/100*F27</f>
        <v>0.82400000000000007</v>
      </c>
      <c r="J27" s="28">
        <f>Z27/100*G27</f>
        <v>0.82400000000000007</v>
      </c>
      <c r="K27" s="28">
        <f>Z27/100*H27</f>
        <v>1.03</v>
      </c>
      <c r="L27" s="28">
        <f>AA27/100*F27</f>
        <v>8.8000000000000009E-2</v>
      </c>
      <c r="M27" s="28">
        <f>AA27/100*G27</f>
        <v>8.8000000000000009E-2</v>
      </c>
      <c r="N27" s="28">
        <f>AA27/100*H27</f>
        <v>0.11000000000000001</v>
      </c>
      <c r="O27" s="28">
        <f>AB27/100*F27</f>
        <v>5.52</v>
      </c>
      <c r="P27" s="28">
        <f>AB27/100*G27</f>
        <v>5.52</v>
      </c>
      <c r="Q27" s="28">
        <f>AB27/100*H27</f>
        <v>6.8999999999999995</v>
      </c>
      <c r="R27" s="27">
        <f>AC27/100*F27</f>
        <v>26.72</v>
      </c>
      <c r="S27" s="27">
        <f>AC27/100*G27</f>
        <v>26.72</v>
      </c>
      <c r="T27" s="27">
        <f>AC27/100*H27</f>
        <v>33.4</v>
      </c>
      <c r="U27" s="25" t="s">
        <v>35</v>
      </c>
      <c r="V27" s="15">
        <v>0</v>
      </c>
      <c r="W27" s="15">
        <v>0</v>
      </c>
      <c r="X27" s="15"/>
      <c r="Z27" s="26">
        <v>10.3</v>
      </c>
      <c r="AA27" s="26">
        <v>1.1000000000000001</v>
      </c>
      <c r="AB27" s="26">
        <v>69</v>
      </c>
      <c r="AC27" s="27">
        <v>334</v>
      </c>
    </row>
    <row r="28" spans="1:29" ht="24.75" customHeight="1" x14ac:dyDescent="0.3">
      <c r="A28" s="21"/>
      <c r="B28" s="33" t="s">
        <v>50</v>
      </c>
      <c r="C28" s="34"/>
      <c r="D28" s="34"/>
      <c r="E28" s="35"/>
      <c r="F28" s="91">
        <f>(F23+F26+F27)*(100-X28)/100</f>
        <v>142.40996250000001</v>
      </c>
      <c r="G28" s="16">
        <f>(G23+G26+G27)*(100-X28)/100</f>
        <v>142.40996250000001</v>
      </c>
      <c r="H28" s="16">
        <f>(H23+H26+H27)*(100-X28)/100</f>
        <v>178.01245312499998</v>
      </c>
      <c r="I28" s="28"/>
      <c r="J28" s="28"/>
      <c r="K28" s="28"/>
      <c r="L28" s="28"/>
      <c r="M28" s="28"/>
      <c r="N28" s="28"/>
      <c r="O28" s="28"/>
      <c r="P28" s="28"/>
      <c r="Q28" s="28"/>
      <c r="R28" s="27"/>
      <c r="S28" s="27"/>
      <c r="T28" s="27"/>
      <c r="U28" s="25"/>
      <c r="V28" s="15"/>
      <c r="W28" s="15"/>
      <c r="X28" s="15">
        <v>2.5</v>
      </c>
      <c r="Z28" s="26"/>
      <c r="AA28" s="26"/>
      <c r="AB28" s="26"/>
      <c r="AC28" s="27"/>
    </row>
    <row r="29" spans="1:29" ht="42.6" customHeight="1" x14ac:dyDescent="0.3">
      <c r="A29" s="21"/>
      <c r="B29" s="10" t="s">
        <v>39</v>
      </c>
      <c r="C29" s="11">
        <f t="shared" ref="C29" si="21">(100*F29)/(100-V29)</f>
        <v>2.4</v>
      </c>
      <c r="D29" s="12">
        <f t="shared" ref="D29" si="22">(100*G29)/(100-V29)</f>
        <v>2.4</v>
      </c>
      <c r="E29" s="12">
        <f t="shared" ref="E29" si="23">(100*H29)/(100-V29)</f>
        <v>2.9999999999999996</v>
      </c>
      <c r="F29" s="84">
        <v>2.4</v>
      </c>
      <c r="G29" s="29">
        <v>2.4</v>
      </c>
      <c r="H29" s="29">
        <f t="shared" ref="H29" si="24">G29/0.8</f>
        <v>2.9999999999999996</v>
      </c>
      <c r="I29" s="28">
        <f t="shared" ref="I29" si="25">Z29/100*F29</f>
        <v>0</v>
      </c>
      <c r="J29" s="28">
        <f t="shared" ref="J29" si="26">Z29/100*G29</f>
        <v>0</v>
      </c>
      <c r="K29" s="28">
        <f t="shared" ref="K29" si="27">Z29/100*H29</f>
        <v>0</v>
      </c>
      <c r="L29" s="28">
        <f t="shared" ref="L29" si="28">AA29/100*F29</f>
        <v>2.3976000000000002</v>
      </c>
      <c r="M29" s="28">
        <f t="shared" ref="M29" si="29">AA29/100*G29</f>
        <v>2.3976000000000002</v>
      </c>
      <c r="N29" s="28">
        <f t="shared" ref="N29" si="30">AA29/100*H29</f>
        <v>2.9969999999999999</v>
      </c>
      <c r="O29" s="28">
        <f t="shared" ref="O29" si="31">AB29/100*F29</f>
        <v>0</v>
      </c>
      <c r="P29" s="28">
        <f t="shared" ref="P29" si="32">AB29/100*G29</f>
        <v>0</v>
      </c>
      <c r="Q29" s="28">
        <f t="shared" ref="Q29" si="33">AB29/100*H29</f>
        <v>0</v>
      </c>
      <c r="R29" s="27">
        <f t="shared" ref="R29" si="34">AC29/100*F29</f>
        <v>21.576000000000001</v>
      </c>
      <c r="S29" s="27">
        <f t="shared" ref="S29" si="35">AC29/100*G29</f>
        <v>21.576000000000001</v>
      </c>
      <c r="T29" s="27">
        <f t="shared" ref="T29" si="36">AC29/100*H29</f>
        <v>26.969999999999995</v>
      </c>
      <c r="U29" s="25" t="s">
        <v>40</v>
      </c>
      <c r="V29" s="15">
        <v>0</v>
      </c>
      <c r="W29" s="15">
        <v>0</v>
      </c>
      <c r="X29" s="15"/>
      <c r="Z29" s="26">
        <v>0</v>
      </c>
      <c r="AA29" s="26">
        <v>99.9</v>
      </c>
      <c r="AB29" s="26">
        <v>0</v>
      </c>
      <c r="AC29" s="27">
        <v>899</v>
      </c>
    </row>
    <row r="30" spans="1:29" x14ac:dyDescent="0.3">
      <c r="A30" s="19"/>
      <c r="B30" s="36" t="s">
        <v>43</v>
      </c>
      <c r="C30" s="37"/>
      <c r="D30" s="37"/>
      <c r="E30" s="38"/>
      <c r="F30" s="91">
        <f>SUM(F28:F29)*(100-W30)/100</f>
        <v>120.19226887500001</v>
      </c>
      <c r="G30" s="16">
        <f>SUM(G28:G29)*(100-W30)/100</f>
        <v>120.19226887500001</v>
      </c>
      <c r="H30" s="16">
        <f>SUM(H28:H29)*(100-W30)/100</f>
        <v>150.24033609374999</v>
      </c>
      <c r="I30" s="18">
        <f>SUM(I15:I29)</f>
        <v>11.303199999999999</v>
      </c>
      <c r="J30" s="18">
        <f t="shared" ref="J30:T30" si="37">SUM(J15:J29)</f>
        <v>11.303199999999999</v>
      </c>
      <c r="K30" s="18">
        <f t="shared" si="37"/>
        <v>14.128999999999998</v>
      </c>
      <c r="L30" s="18">
        <f t="shared" si="37"/>
        <v>7.8016000000000005</v>
      </c>
      <c r="M30" s="18">
        <f t="shared" si="37"/>
        <v>7.8016000000000005</v>
      </c>
      <c r="N30" s="18">
        <f t="shared" si="37"/>
        <v>9.7520000000000007</v>
      </c>
      <c r="O30" s="18">
        <f t="shared" si="37"/>
        <v>28.423999999999999</v>
      </c>
      <c r="P30" s="18">
        <f t="shared" si="37"/>
        <v>28.423999999999999</v>
      </c>
      <c r="Q30" s="18">
        <f t="shared" si="37"/>
        <v>35.53</v>
      </c>
      <c r="R30" s="16">
        <f t="shared" si="37"/>
        <v>230.92</v>
      </c>
      <c r="S30" s="16">
        <f t="shared" si="37"/>
        <v>230.92</v>
      </c>
      <c r="T30" s="16">
        <f t="shared" si="37"/>
        <v>288.64999999999998</v>
      </c>
      <c r="U30" s="3"/>
      <c r="V30" s="15"/>
      <c r="W30" s="24">
        <v>17</v>
      </c>
      <c r="X30" s="24"/>
      <c r="Z30" s="26"/>
      <c r="AA30" s="26"/>
      <c r="AB30" s="26"/>
      <c r="AC30" s="27"/>
    </row>
    <row r="31" spans="1:29" x14ac:dyDescent="0.3">
      <c r="A31" s="1"/>
      <c r="B31" s="2"/>
      <c r="C31" s="7"/>
      <c r="D31" s="7"/>
      <c r="E31" s="7"/>
      <c r="F31" s="92"/>
      <c r="G31" s="9"/>
      <c r="H31" s="9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9" x14ac:dyDescent="0.3">
      <c r="A32" s="1"/>
      <c r="B32" s="2"/>
      <c r="C32" s="7"/>
      <c r="D32" s="7"/>
      <c r="E32" s="7"/>
      <c r="F32" s="92"/>
      <c r="G32" s="9"/>
      <c r="H32" s="9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1" x14ac:dyDescent="0.3">
      <c r="A33" s="5"/>
      <c r="B33" s="42" t="s">
        <v>21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</row>
    <row r="34" spans="1:21" ht="44.4" customHeight="1" x14ac:dyDescent="0.3">
      <c r="A34" s="5"/>
      <c r="B34" s="44" t="s">
        <v>62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</row>
    <row r="35" spans="1:21" ht="15" customHeight="1" x14ac:dyDescent="0.3">
      <c r="A35" s="5"/>
      <c r="B35" s="32" t="s">
        <v>63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</row>
    <row r="36" spans="1:21" ht="15" customHeight="1" x14ac:dyDescent="0.3">
      <c r="A36" s="5"/>
      <c r="B36" s="17"/>
      <c r="C36" s="5"/>
      <c r="D36" s="5"/>
      <c r="E36" s="5"/>
      <c r="F36" s="93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42" t="s">
        <v>22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</row>
    <row r="38" spans="1:21" x14ac:dyDescent="0.3">
      <c r="A38" s="5"/>
      <c r="B38" s="5" t="s">
        <v>41</v>
      </c>
      <c r="C38" s="5"/>
      <c r="D38" s="5"/>
      <c r="E38" s="5"/>
      <c r="F38" s="93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6.5" customHeight="1" x14ac:dyDescent="0.3">
      <c r="A39" s="5"/>
      <c r="B39" s="5" t="s">
        <v>51</v>
      </c>
      <c r="C39" s="5"/>
      <c r="D39" s="5"/>
      <c r="E39" s="5"/>
      <c r="F39" s="93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5"/>
      <c r="B40" s="5" t="s">
        <v>64</v>
      </c>
      <c r="C40" s="5"/>
      <c r="D40" s="5"/>
      <c r="E40" s="5"/>
      <c r="F40" s="93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3">
      <c r="A41" s="5"/>
      <c r="B41" s="5" t="s">
        <v>65</v>
      </c>
      <c r="C41" s="5"/>
      <c r="D41" s="5"/>
      <c r="E41" s="5"/>
      <c r="F41" s="93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3">
      <c r="A42" s="5"/>
      <c r="B42" s="5"/>
      <c r="C42" s="5"/>
      <c r="D42" s="5"/>
      <c r="E42" s="5"/>
      <c r="F42" s="93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3">
      <c r="A43" s="5"/>
      <c r="B43" s="42" t="s">
        <v>23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</row>
    <row r="44" spans="1:21" x14ac:dyDescent="0.3">
      <c r="A44" s="5"/>
      <c r="B44" s="5" t="s">
        <v>25</v>
      </c>
      <c r="C44" s="5"/>
      <c r="D44" s="5" t="s">
        <v>66</v>
      </c>
      <c r="E44" s="5"/>
      <c r="F44" s="93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x14ac:dyDescent="0.3">
      <c r="A45" s="5"/>
      <c r="B45" s="5"/>
      <c r="C45" s="5"/>
      <c r="D45" s="5" t="s">
        <v>67</v>
      </c>
      <c r="E45" s="5"/>
      <c r="F45" s="93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1" ht="15.75" customHeight="1" x14ac:dyDescent="0.3">
      <c r="A46" s="5"/>
      <c r="B46" s="5"/>
      <c r="C46" s="5"/>
      <c r="D46" s="5"/>
      <c r="E46" s="5"/>
      <c r="F46" s="93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  <c r="R46" s="6"/>
      <c r="S46" s="6"/>
      <c r="T46" s="6"/>
      <c r="U46" s="6"/>
    </row>
    <row r="47" spans="1:21" ht="15.75" customHeight="1" x14ac:dyDescent="0.3">
      <c r="A47" s="5"/>
      <c r="B47" s="5"/>
      <c r="C47" s="5"/>
      <c r="D47" s="5"/>
      <c r="E47" s="5"/>
      <c r="F47" s="93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  <c r="R47" s="6"/>
      <c r="S47" s="6"/>
      <c r="T47" s="6"/>
      <c r="U47" s="6"/>
    </row>
    <row r="48" spans="1:21" ht="15.75" customHeight="1" x14ac:dyDescent="0.3">
      <c r="A48" s="5"/>
      <c r="B48" s="5"/>
      <c r="C48" s="5"/>
      <c r="D48" s="5"/>
      <c r="E48" s="5"/>
      <c r="F48" s="93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R48" s="6"/>
      <c r="S48" s="6"/>
      <c r="T48" s="6"/>
      <c r="U48" s="6"/>
    </row>
    <row r="49" spans="1:21" x14ac:dyDescent="0.3">
      <c r="A49" s="5"/>
      <c r="B49" s="43" t="s">
        <v>42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</row>
    <row r="50" spans="1:21" x14ac:dyDescent="0.3">
      <c r="A50" s="5"/>
      <c r="B50" s="5" t="s">
        <v>29</v>
      </c>
      <c r="C50" s="5"/>
      <c r="D50" s="5"/>
      <c r="E50" s="5"/>
      <c r="F50" s="93"/>
      <c r="G50" s="5"/>
      <c r="H50" s="5"/>
      <c r="I50" s="5"/>
      <c r="J50" s="5"/>
      <c r="K50" s="5"/>
      <c r="L50" s="5"/>
      <c r="M50" s="6"/>
      <c r="N50" s="5"/>
      <c r="O50" s="5"/>
      <c r="P50" s="6"/>
      <c r="Q50" s="5"/>
      <c r="R50" s="5"/>
      <c r="S50" s="5"/>
      <c r="T50" s="5"/>
      <c r="U50" s="6"/>
    </row>
    <row r="51" spans="1:21" x14ac:dyDescent="0.3">
      <c r="A51" s="1"/>
      <c r="B51" s="1"/>
      <c r="C51" s="1"/>
      <c r="D51" s="1"/>
      <c r="E51" s="1"/>
      <c r="F51" s="94"/>
      <c r="G51" s="1"/>
      <c r="H51" s="1"/>
      <c r="I51" s="1"/>
      <c r="J51" s="1"/>
      <c r="K51" s="1"/>
      <c r="L51" s="1"/>
      <c r="M51" s="1"/>
      <c r="N51" s="1"/>
      <c r="O51" s="1"/>
    </row>
    <row r="52" spans="1:21" ht="15" customHeight="1" x14ac:dyDescent="0.3">
      <c r="A52" s="1"/>
    </row>
    <row r="53" spans="1:21" ht="15" customHeight="1" x14ac:dyDescent="0.3">
      <c r="A53" s="1"/>
    </row>
    <row r="54" spans="1:21" x14ac:dyDescent="0.3">
      <c r="A54" s="1"/>
    </row>
    <row r="55" spans="1:21" ht="15" customHeight="1" x14ac:dyDescent="0.3">
      <c r="A55" s="1"/>
    </row>
    <row r="63" spans="1:21" ht="30" customHeight="1" x14ac:dyDescent="0.3"/>
  </sheetData>
  <mergeCells count="52">
    <mergeCell ref="AB15:AB19"/>
    <mergeCell ref="AC15:AC19"/>
    <mergeCell ref="X10:X13"/>
    <mergeCell ref="O15:O19"/>
    <mergeCell ref="P15:P19"/>
    <mergeCell ref="Q15:Q19"/>
    <mergeCell ref="Z15:Z19"/>
    <mergeCell ref="AA15:AA19"/>
    <mergeCell ref="J15:J19"/>
    <mergeCell ref="K15:K19"/>
    <mergeCell ref="L15:L19"/>
    <mergeCell ref="M15:M19"/>
    <mergeCell ref="N15:N19"/>
    <mergeCell ref="A7:U7"/>
    <mergeCell ref="A8:U8"/>
    <mergeCell ref="Q1:U1"/>
    <mergeCell ref="Q2:U2"/>
    <mergeCell ref="Q3:U3"/>
    <mergeCell ref="Q4:U4"/>
    <mergeCell ref="B1:H5"/>
    <mergeCell ref="B43:U43"/>
    <mergeCell ref="B49:U49"/>
    <mergeCell ref="B10:B14"/>
    <mergeCell ref="B37:U37"/>
    <mergeCell ref="A10:A14"/>
    <mergeCell ref="I12:K12"/>
    <mergeCell ref="L12:N12"/>
    <mergeCell ref="B33:U33"/>
    <mergeCell ref="B34:U34"/>
    <mergeCell ref="O12:Q12"/>
    <mergeCell ref="C10:H11"/>
    <mergeCell ref="I10:Q11"/>
    <mergeCell ref="R10:T12"/>
    <mergeCell ref="U10:U14"/>
    <mergeCell ref="C13:T13"/>
    <mergeCell ref="C12:E12"/>
    <mergeCell ref="B35:U35"/>
    <mergeCell ref="B23:E23"/>
    <mergeCell ref="V10:V13"/>
    <mergeCell ref="W10:W13"/>
    <mergeCell ref="B30:E30"/>
    <mergeCell ref="F12:H12"/>
    <mergeCell ref="R15:R19"/>
    <mergeCell ref="S15:S19"/>
    <mergeCell ref="T15:T19"/>
    <mergeCell ref="B26:E26"/>
    <mergeCell ref="B28:E28"/>
    <mergeCell ref="U15:U19"/>
    <mergeCell ref="F15:F19"/>
    <mergeCell ref="G15:G19"/>
    <mergeCell ref="H15:H19"/>
    <mergeCell ref="I15:I19"/>
  </mergeCells>
  <pageMargins left="0.25" right="0.25" top="0.75" bottom="0.75" header="0.3" footer="0.3"/>
  <pageSetup paperSize="9" orientation="landscape" r:id="rId1"/>
  <ignoredErrors>
    <ignoredError sqref="H26 H28 H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2023-07-16T18:58:25Z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657b0714-68a6-441e-87bb-b17116ec327d</vt:lpwstr>
  </property>
</Properties>
</file>